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05\Бюджет 2021 доходы и расходы\Дума\Дума май\"/>
    </mc:Choice>
  </mc:AlternateContent>
  <bookViews>
    <workbookView xWindow="120" yWindow="240" windowWidth="9720" windowHeight="7200"/>
  </bookViews>
  <sheets>
    <sheet name="приложение №27" sheetId="3" r:id="rId1"/>
  </sheets>
  <calcPr calcId="152511"/>
</workbook>
</file>

<file path=xl/calcChain.xml><?xml version="1.0" encoding="utf-8"?>
<calcChain xmlns="http://schemas.openxmlformats.org/spreadsheetml/2006/main">
  <c r="B19" i="3" l="1"/>
  <c r="P28" i="3" l="1"/>
  <c r="K27" i="3" l="1"/>
  <c r="J27" i="3"/>
  <c r="C20" i="3" l="1"/>
  <c r="C21" i="3"/>
  <c r="C22" i="3"/>
  <c r="C23" i="3"/>
  <c r="C24" i="3"/>
  <c r="C25" i="3"/>
  <c r="C26" i="3"/>
  <c r="C27" i="3"/>
  <c r="C19" i="3"/>
  <c r="B20" i="3"/>
  <c r="B21" i="3"/>
  <c r="B22" i="3"/>
  <c r="B23" i="3"/>
  <c r="B24" i="3"/>
  <c r="B25" i="3"/>
  <c r="B26" i="3"/>
  <c r="B27" i="3"/>
  <c r="M28" i="3"/>
  <c r="L28" i="3"/>
  <c r="K28" i="3"/>
  <c r="J28" i="3"/>
  <c r="I28" i="3"/>
  <c r="H28" i="3"/>
  <c r="G28" i="3"/>
  <c r="F28" i="3"/>
  <c r="E28" i="3"/>
  <c r="D28" i="3"/>
  <c r="O28" i="3"/>
  <c r="N28" i="3"/>
  <c r="B28" i="3" l="1"/>
  <c r="C28" i="3"/>
</calcChain>
</file>

<file path=xl/sharedStrings.xml><?xml version="1.0" encoding="utf-8"?>
<sst xmlns="http://schemas.openxmlformats.org/spreadsheetml/2006/main" count="45" uniqueCount="33">
  <si>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</si>
  <si>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</si>
  <si>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</si>
  <si>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</si>
  <si>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</si>
  <si>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</si>
  <si>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</si>
  <si>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</si>
  <si>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</si>
  <si>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 том числе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</si>
  <si>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</si>
  <si>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</si>
  <si>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</si>
  <si>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</si>
  <si>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 xml:space="preserve">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</si>
  <si>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на создание условий для деятельности народных дружин</t>
  </si>
  <si>
    <t>на содействие развитию исторических и иных местных традиций</t>
  </si>
  <si>
    <t>на стимулирование развития жилищного строительства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</si>
  <si>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</si>
  <si>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</si>
  <si>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</si>
  <si>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</si>
  <si>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</si>
  <si>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2022 год</t>
  </si>
  <si>
    <t>2023 год</t>
  </si>
  <si>
    <t xml:space="preserve">Распределение субсидий  бюджетам городских и сельских поселений района на плановый период 2022 и 2023 годов
</t>
  </si>
  <si>
    <t>на реализацию проектов инициативного бюджетирования "Народная инициатива"</t>
  </si>
  <si>
    <t>Приложение 27 к решению</t>
  </si>
  <si>
    <t>Думы района</t>
  </si>
  <si>
    <t>от 26.11.2020 № 559</t>
  </si>
  <si>
    <t>на реализацию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</si>
  <si>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от                    №</t>
  </si>
  <si>
    <t>Приложение 20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</si>
</sst>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3" fillId="0" borderId="0" xfId="4" applyFont="1" applyFill="1" applyAlignment="1">
      <alignment vertical="top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10" fillId="0" borderId="1" xfId="4" applyNumberFormat="1" applyFont="1" applyFill="1" applyBorder="1" applyAlignment="1">
      <alignment horizontal="center"/>
    </xf>
    <xf numFmtId="164" fontId="8" fillId="0" borderId="1" xfId="4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8" fillId="0" borderId="0" xfId="4" applyFont="1" applyFill="1" applyAlignment="1">
      <alignment horizontal="right"/>
    </xf>
    <xf numFmtId="0" fontId="8" fillId="0" borderId="0" xfId="4" applyFont="1" applyFill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="85" workbookViewId="0">
      <selection activeCell="N7" sqref="N7:O7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" style="1" hidden="1" customWidth="1"/>
    <col min="5" max="5" width="14.28515625" style="1" hidden="1" customWidth="1"/>
    <col min="6" max="6" width="15" style="1" customWidth="1"/>
    <col min="7" max="7" width="13.7109375" style="1" customWidth="1"/>
    <col min="8" max="8" width="14.28515625" style="1" hidden="1" customWidth="1"/>
    <col min="9" max="9" width="14.140625" style="1" hidden="1" customWidth="1"/>
    <col min="10" max="10" width="13.7109375" style="1" customWidth="1"/>
    <col min="11" max="11" width="10.5703125" style="1" customWidth="1"/>
    <col min="12" max="13" width="20" style="1" hidden="1" customWidth="1"/>
    <col min="14" max="14" width="13.28515625" style="1" customWidth="1"/>
    <col min="15" max="15" width="14.42578125" style="1" customWidth="1"/>
    <col min="16" max="16" width="24.42578125" style="1" customWidth="1"/>
    <col min="17" max="16384" width="9.140625" style="1"/>
  </cols>
  <sheetData>
    <row r="1" spans="1:19" x14ac:dyDescent="0.25">
      <c r="O1" s="47" t="s">
        <v>32</v>
      </c>
    </row>
    <row r="2" spans="1:19" x14ac:dyDescent="0.25">
      <c r="N2" s="47" t="s">
        <v>28</v>
      </c>
    </row>
    <row r="3" spans="1:19" x14ac:dyDescent="0.25">
      <c r="N3" s="48" t="s">
        <v>31</v>
      </c>
    </row>
    <row r="5" spans="1:19" x14ac:dyDescent="0.25">
      <c r="M5" s="3"/>
      <c r="N5" s="31" t="s">
        <v>27</v>
      </c>
      <c r="O5" s="31"/>
    </row>
    <row r="6" spans="1:19" x14ac:dyDescent="0.25">
      <c r="M6" s="3"/>
      <c r="N6" s="31" t="s">
        <v>28</v>
      </c>
      <c r="O6" s="31"/>
    </row>
    <row r="7" spans="1:19" x14ac:dyDescent="0.25">
      <c r="M7" s="3"/>
      <c r="N7" s="31" t="s">
        <v>29</v>
      </c>
      <c r="O7" s="31"/>
    </row>
    <row r="11" spans="1:19" ht="18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9" ht="48" customHeight="1" x14ac:dyDescent="0.25">
      <c r="A12" s="29" t="s">
        <v>25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/>
      <c r="P12" s="30"/>
      <c r="Q12" s="18"/>
      <c r="R12" s="18"/>
      <c r="S12" s="18"/>
    </row>
    <row r="13" spans="1:19" ht="18.75" customHeight="1" x14ac:dyDescent="0.2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  <c r="O13" s="3" t="s">
        <v>11</v>
      </c>
    </row>
    <row r="14" spans="1:19" s="10" customFormat="1" ht="30.75" customHeight="1" x14ac:dyDescent="0.25">
      <c r="A14" s="40" t="s">
        <v>21</v>
      </c>
      <c r="B14" s="39" t="s">
        <v>22</v>
      </c>
      <c r="C14" s="34"/>
      <c r="D14" s="43" t="s">
        <v>9</v>
      </c>
      <c r="E14" s="43"/>
      <c r="F14" s="44"/>
      <c r="G14" s="44"/>
      <c r="H14" s="44"/>
      <c r="I14" s="44"/>
      <c r="J14" s="44"/>
      <c r="K14" s="44"/>
      <c r="L14" s="44"/>
      <c r="M14" s="44"/>
      <c r="N14" s="37"/>
      <c r="O14" s="37"/>
      <c r="P14" s="37"/>
    </row>
    <row r="15" spans="1:19" s="10" customFormat="1" ht="13.5" customHeight="1" x14ac:dyDescent="0.25">
      <c r="A15" s="41"/>
      <c r="B15" s="39"/>
      <c r="C15" s="3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37"/>
      <c r="O15" s="37"/>
      <c r="P15" s="37"/>
    </row>
    <row r="16" spans="1:19" s="10" customFormat="1" ht="15.75" customHeight="1" x14ac:dyDescent="0.25">
      <c r="A16" s="41"/>
      <c r="B16" s="39"/>
      <c r="C16" s="34"/>
      <c r="D16" s="33" t="s">
        <v>14</v>
      </c>
      <c r="E16" s="34"/>
      <c r="F16" s="33" t="s">
        <v>15</v>
      </c>
      <c r="G16" s="34"/>
      <c r="H16" s="33" t="s">
        <v>17</v>
      </c>
      <c r="I16" s="34"/>
      <c r="J16" s="36" t="s">
        <v>20</v>
      </c>
      <c r="K16" s="37"/>
      <c r="L16" s="33" t="s">
        <v>16</v>
      </c>
      <c r="M16" s="34"/>
      <c r="N16" s="36" t="s">
        <v>26</v>
      </c>
      <c r="O16" s="37"/>
      <c r="P16" s="45" t="s">
        <v>30</v>
      </c>
    </row>
    <row r="17" spans="1:16" s="11" customFormat="1" ht="128.25" customHeight="1" x14ac:dyDescent="0.25">
      <c r="A17" s="41"/>
      <c r="B17" s="39"/>
      <c r="C17" s="34"/>
      <c r="D17" s="35"/>
      <c r="E17" s="34"/>
      <c r="F17" s="35"/>
      <c r="G17" s="34"/>
      <c r="H17" s="35"/>
      <c r="I17" s="34"/>
      <c r="J17" s="38"/>
      <c r="K17" s="37"/>
      <c r="L17" s="35"/>
      <c r="M17" s="34"/>
      <c r="N17" s="38"/>
      <c r="O17" s="37"/>
      <c r="P17" s="46"/>
    </row>
    <row r="18" spans="1:16" s="11" customFormat="1" ht="20.25" customHeight="1" x14ac:dyDescent="0.25">
      <c r="A18" s="42"/>
      <c r="B18" s="22" t="s">
        <v>23</v>
      </c>
      <c r="C18" s="22" t="s">
        <v>24</v>
      </c>
      <c r="D18" s="22" t="s">
        <v>23</v>
      </c>
      <c r="E18" s="22" t="s">
        <v>24</v>
      </c>
      <c r="F18" s="22" t="s">
        <v>23</v>
      </c>
      <c r="G18" s="22" t="s">
        <v>24</v>
      </c>
      <c r="H18" s="22" t="s">
        <v>23</v>
      </c>
      <c r="I18" s="22" t="s">
        <v>24</v>
      </c>
      <c r="J18" s="22" t="s">
        <v>23</v>
      </c>
      <c r="K18" s="22" t="s">
        <v>24</v>
      </c>
      <c r="L18" s="22">
        <v>2021</v>
      </c>
      <c r="M18" s="22">
        <v>2022</v>
      </c>
      <c r="N18" s="22" t="s">
        <v>23</v>
      </c>
      <c r="O18" s="22" t="s">
        <v>24</v>
      </c>
      <c r="P18" s="28" t="s">
        <v>23</v>
      </c>
    </row>
    <row r="19" spans="1:16" x14ac:dyDescent="0.25">
      <c r="A19" s="12" t="s">
        <v>0</v>
      </c>
      <c r="B19" s="23">
        <f>D19+F19+H19+J19+L19+N19+P19</f>
        <v>4502.03</v>
      </c>
      <c r="C19" s="23">
        <f>E19+G19+I19+K19+O19</f>
        <v>57.53</v>
      </c>
      <c r="D19" s="24"/>
      <c r="E19" s="24"/>
      <c r="F19" s="24">
        <v>52.03</v>
      </c>
      <c r="G19" s="24">
        <v>57.53</v>
      </c>
      <c r="H19" s="24">
        <v>0</v>
      </c>
      <c r="I19" s="24">
        <v>0</v>
      </c>
      <c r="J19" s="24"/>
      <c r="K19" s="24"/>
      <c r="L19" s="24"/>
      <c r="M19" s="24"/>
      <c r="N19" s="25"/>
      <c r="O19" s="25"/>
      <c r="P19" s="26">
        <v>4450</v>
      </c>
    </row>
    <row r="20" spans="1:16" x14ac:dyDescent="0.25">
      <c r="A20" s="12" t="s">
        <v>1</v>
      </c>
      <c r="B20" s="23">
        <f t="shared" ref="B20:B27" si="0">D20+F20+H20+J20+L20+N20</f>
        <v>60.21</v>
      </c>
      <c r="C20" s="23">
        <f t="shared" ref="C20:C27" si="1">E20+G20+I20+K20+O20</f>
        <v>60.11</v>
      </c>
      <c r="D20" s="24"/>
      <c r="E20" s="24"/>
      <c r="F20" s="24">
        <v>60.21</v>
      </c>
      <c r="G20" s="24">
        <v>60.11</v>
      </c>
      <c r="H20" s="24"/>
      <c r="I20" s="24"/>
      <c r="J20" s="24"/>
      <c r="K20" s="24"/>
      <c r="L20" s="24"/>
      <c r="M20" s="24"/>
      <c r="N20" s="25"/>
      <c r="O20" s="25"/>
      <c r="P20" s="25"/>
    </row>
    <row r="21" spans="1:16" x14ac:dyDescent="0.25">
      <c r="A21" s="12" t="s">
        <v>2</v>
      </c>
      <c r="B21" s="23">
        <f t="shared" si="0"/>
        <v>7.5</v>
      </c>
      <c r="C21" s="23">
        <f t="shared" si="1"/>
        <v>7.5</v>
      </c>
      <c r="D21" s="24"/>
      <c r="E21" s="24"/>
      <c r="F21" s="24">
        <v>7.5</v>
      </c>
      <c r="G21" s="24">
        <v>7.5</v>
      </c>
      <c r="H21" s="24"/>
      <c r="I21" s="24"/>
      <c r="J21" s="24"/>
      <c r="K21" s="24"/>
      <c r="L21" s="24"/>
      <c r="M21" s="24"/>
      <c r="N21" s="25"/>
      <c r="O21" s="25"/>
      <c r="P21" s="25"/>
    </row>
    <row r="22" spans="1:16" x14ac:dyDescent="0.25">
      <c r="A22" s="12" t="s">
        <v>3</v>
      </c>
      <c r="B22" s="23">
        <f t="shared" si="0"/>
        <v>15</v>
      </c>
      <c r="C22" s="23">
        <f t="shared" si="1"/>
        <v>15</v>
      </c>
      <c r="D22" s="24"/>
      <c r="E22" s="24"/>
      <c r="F22" s="24">
        <v>15</v>
      </c>
      <c r="G22" s="24">
        <v>15</v>
      </c>
      <c r="H22" s="24"/>
      <c r="I22" s="24"/>
      <c r="J22" s="24"/>
      <c r="K22" s="24"/>
      <c r="L22" s="24"/>
      <c r="M22" s="24"/>
      <c r="N22" s="25"/>
      <c r="O22" s="25"/>
      <c r="P22" s="25"/>
    </row>
    <row r="23" spans="1:16" x14ac:dyDescent="0.25">
      <c r="A23" s="12" t="s">
        <v>4</v>
      </c>
      <c r="B23" s="23">
        <f t="shared" si="0"/>
        <v>13.58</v>
      </c>
      <c r="C23" s="23">
        <f t="shared" si="1"/>
        <v>13.58</v>
      </c>
      <c r="D23" s="24"/>
      <c r="E23" s="24"/>
      <c r="F23" s="24">
        <v>13.58</v>
      </c>
      <c r="G23" s="24">
        <v>13.58</v>
      </c>
      <c r="H23" s="24"/>
      <c r="I23" s="24"/>
      <c r="J23" s="24"/>
      <c r="K23" s="24"/>
      <c r="L23" s="24"/>
      <c r="M23" s="24"/>
      <c r="N23" s="25"/>
      <c r="O23" s="25"/>
      <c r="P23" s="25"/>
    </row>
    <row r="24" spans="1:16" x14ac:dyDescent="0.25">
      <c r="A24" s="12" t="s">
        <v>5</v>
      </c>
      <c r="B24" s="23">
        <f t="shared" si="0"/>
        <v>13.58</v>
      </c>
      <c r="C24" s="23">
        <f t="shared" si="1"/>
        <v>13.58</v>
      </c>
      <c r="D24" s="24"/>
      <c r="E24" s="24"/>
      <c r="F24" s="24">
        <v>13.58</v>
      </c>
      <c r="G24" s="24">
        <v>13.58</v>
      </c>
      <c r="H24" s="24"/>
      <c r="I24" s="24"/>
      <c r="J24" s="24"/>
      <c r="K24" s="24"/>
      <c r="L24" s="24"/>
      <c r="M24" s="24"/>
      <c r="N24" s="25"/>
      <c r="O24" s="25"/>
      <c r="P24" s="25"/>
    </row>
    <row r="25" spans="1:16" x14ac:dyDescent="0.25">
      <c r="A25" s="12" t="s">
        <v>6</v>
      </c>
      <c r="B25" s="23">
        <f t="shared" si="0"/>
        <v>24.45</v>
      </c>
      <c r="C25" s="23">
        <f t="shared" si="1"/>
        <v>24.45</v>
      </c>
      <c r="D25" s="24"/>
      <c r="E25" s="24"/>
      <c r="F25" s="24">
        <v>24.45</v>
      </c>
      <c r="G25" s="24">
        <v>24.45</v>
      </c>
      <c r="H25" s="24"/>
      <c r="I25" s="24"/>
      <c r="J25" s="24"/>
      <c r="K25" s="24"/>
      <c r="L25" s="24"/>
      <c r="M25" s="24"/>
      <c r="N25" s="25"/>
      <c r="O25" s="25"/>
      <c r="P25" s="25"/>
    </row>
    <row r="26" spans="1:16" x14ac:dyDescent="0.25">
      <c r="A26" s="12" t="s">
        <v>7</v>
      </c>
      <c r="B26" s="23">
        <f t="shared" si="0"/>
        <v>24.45</v>
      </c>
      <c r="C26" s="23">
        <f t="shared" si="1"/>
        <v>24.45</v>
      </c>
      <c r="D26" s="24"/>
      <c r="E26" s="24"/>
      <c r="F26" s="24">
        <v>24.45</v>
      </c>
      <c r="G26" s="24">
        <v>24.45</v>
      </c>
      <c r="H26" s="24"/>
      <c r="I26" s="24"/>
      <c r="J26" s="24"/>
      <c r="K26" s="24"/>
      <c r="L26" s="24"/>
      <c r="M26" s="24"/>
      <c r="N26" s="25"/>
      <c r="O26" s="25"/>
      <c r="P26" s="25"/>
    </row>
    <row r="27" spans="1:16" ht="16.5" customHeight="1" x14ac:dyDescent="0.25">
      <c r="A27" s="12" t="s">
        <v>19</v>
      </c>
      <c r="B27" s="23">
        <f t="shared" si="0"/>
        <v>11236.2</v>
      </c>
      <c r="C27" s="23">
        <f t="shared" si="1"/>
        <v>10890.6</v>
      </c>
      <c r="D27" s="24"/>
      <c r="E27" s="24"/>
      <c r="F27" s="24"/>
      <c r="G27" s="24"/>
      <c r="H27" s="24"/>
      <c r="I27" s="24"/>
      <c r="J27" s="24">
        <f>1711.5+2676.9+1097.1</f>
        <v>5485.5</v>
      </c>
      <c r="K27" s="24">
        <f>1711.5+2676.9+1097.1</f>
        <v>5485.5</v>
      </c>
      <c r="L27" s="24"/>
      <c r="M27" s="24"/>
      <c r="N27" s="26">
        <v>5750.7</v>
      </c>
      <c r="O27" s="26">
        <v>5405.1</v>
      </c>
      <c r="P27" s="25"/>
    </row>
    <row r="28" spans="1:16" s="5" customFormat="1" ht="17.25" customHeight="1" x14ac:dyDescent="0.25">
      <c r="A28" s="19" t="s">
        <v>18</v>
      </c>
      <c r="B28" s="27">
        <f>SUM(B19:B27)</f>
        <v>15897</v>
      </c>
      <c r="C28" s="27">
        <f t="shared" ref="C28:M28" si="2">SUM(C19:C27)</f>
        <v>11106.800000000001</v>
      </c>
      <c r="D28" s="27">
        <f t="shared" si="2"/>
        <v>0</v>
      </c>
      <c r="E28" s="27">
        <f t="shared" si="2"/>
        <v>0</v>
      </c>
      <c r="F28" s="27">
        <f t="shared" si="2"/>
        <v>210.8</v>
      </c>
      <c r="G28" s="27">
        <f t="shared" si="2"/>
        <v>216.2</v>
      </c>
      <c r="H28" s="27">
        <f t="shared" si="2"/>
        <v>0</v>
      </c>
      <c r="I28" s="27">
        <f t="shared" si="2"/>
        <v>0</v>
      </c>
      <c r="J28" s="27">
        <f t="shared" si="2"/>
        <v>5485.5</v>
      </c>
      <c r="K28" s="27">
        <f t="shared" si="2"/>
        <v>5485.5</v>
      </c>
      <c r="L28" s="27">
        <f t="shared" si="2"/>
        <v>0</v>
      </c>
      <c r="M28" s="27">
        <f t="shared" si="2"/>
        <v>0</v>
      </c>
      <c r="N28" s="27">
        <f>SUM(N19:N27)</f>
        <v>5750.7</v>
      </c>
      <c r="O28" s="27">
        <f>SUM(O19:O27)</f>
        <v>5405.1</v>
      </c>
      <c r="P28" s="27">
        <f>SUM(P19:P27)</f>
        <v>4450</v>
      </c>
    </row>
    <row r="29" spans="1:16" ht="20.25" hidden="1" customHeight="1" x14ac:dyDescent="0.25">
      <c r="A29" s="13" t="s">
        <v>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20"/>
      <c r="N29" s="4"/>
    </row>
    <row r="30" spans="1:16" s="8" customFormat="1" ht="35.25" hidden="1" customHeight="1" x14ac:dyDescent="0.25">
      <c r="A30" s="14" t="s">
        <v>10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21"/>
    </row>
    <row r="31" spans="1:16" hidden="1" x14ac:dyDescent="0.25"/>
    <row r="32" spans="1:16" s="3" customFormat="1" ht="63" hidden="1" customHeight="1" x14ac:dyDescent="0.25">
      <c r="A32" s="32" t="s">
        <v>12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17"/>
    </row>
    <row r="33" spans="1:13" s="3" customFormat="1" hidden="1" x14ac:dyDescent="0.25">
      <c r="A33" s="2" t="s">
        <v>13</v>
      </c>
    </row>
    <row r="34" spans="1:13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</sheetData>
  <mergeCells count="15">
    <mergeCell ref="N7:O7"/>
    <mergeCell ref="N6:O6"/>
    <mergeCell ref="N5:O5"/>
    <mergeCell ref="A12:P12"/>
    <mergeCell ref="A32:L32"/>
    <mergeCell ref="D16:E17"/>
    <mergeCell ref="F16:G17"/>
    <mergeCell ref="H16:I17"/>
    <mergeCell ref="J16:K17"/>
    <mergeCell ref="L16:M17"/>
    <mergeCell ref="N16:O17"/>
    <mergeCell ref="B14:C17"/>
    <mergeCell ref="A14:A18"/>
    <mergeCell ref="D14:P15"/>
    <mergeCell ref="P16:P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Огурцова Елена Владимировна</cp:lastModifiedBy>
  <cp:lastPrinted>2021-05-21T12:36:17Z</cp:lastPrinted>
  <dcterms:created xsi:type="dcterms:W3CDTF">1996-10-08T23:32:33Z</dcterms:created>
  <dcterms:modified xsi:type="dcterms:W3CDTF">2020-05-25T07:22:20Z</dcterms:modified>
</cp:coreProperties>
</file>